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definedNames>
    <definedName name="_xlnm.Print_Area" localSheetId="0">январь!$A$1:$H$48</definedName>
  </definedNames>
  <calcPr calcId="125725"/>
</workbook>
</file>

<file path=xl/calcChain.xml><?xml version="1.0" encoding="utf-8"?>
<calcChain xmlns="http://schemas.openxmlformats.org/spreadsheetml/2006/main">
  <c r="H43" i="7"/>
  <c r="H5"/>
  <c r="H6"/>
  <c r="H7"/>
  <c r="H8"/>
  <c r="H9"/>
  <c r="H10"/>
  <c r="H11"/>
  <c r="H12"/>
  <c r="H13"/>
  <c r="H14"/>
  <c r="H15"/>
  <c r="H16"/>
  <c r="H21"/>
  <c r="H22"/>
  <c r="H23"/>
  <c r="H24"/>
  <c r="H25"/>
  <c r="H26"/>
  <c r="H31"/>
  <c r="H32"/>
  <c r="H33"/>
  <c r="H34"/>
  <c r="H35"/>
  <c r="H36"/>
  <c r="H37"/>
  <c r="H38"/>
  <c r="H39"/>
  <c r="H41"/>
  <c r="H42"/>
  <c r="H45"/>
  <c r="H4"/>
  <c r="G5"/>
  <c r="G6"/>
  <c r="G7"/>
  <c r="G8"/>
  <c r="G9"/>
  <c r="G10"/>
  <c r="G11"/>
  <c r="G12"/>
  <c r="G13"/>
  <c r="G14"/>
  <c r="G15"/>
  <c r="G22"/>
  <c r="G24"/>
  <c r="G25"/>
  <c r="G31"/>
  <c r="G32"/>
  <c r="G33"/>
  <c r="G34"/>
  <c r="G35"/>
  <c r="G37"/>
  <c r="G38"/>
  <c r="G41"/>
  <c r="G42"/>
  <c r="G45"/>
  <c r="G4"/>
  <c r="F21"/>
  <c r="F22"/>
  <c r="F23"/>
  <c r="F24"/>
  <c r="F25"/>
  <c r="F26"/>
  <c r="F29"/>
  <c r="F30"/>
  <c r="F31"/>
  <c r="F32"/>
  <c r="F33"/>
  <c r="F34"/>
  <c r="F35"/>
  <c r="F36"/>
  <c r="F37"/>
  <c r="F38"/>
  <c r="F39"/>
  <c r="F41"/>
  <c r="F42"/>
  <c r="F43"/>
  <c r="F44"/>
  <c r="F45"/>
  <c r="F4"/>
  <c r="F6"/>
  <c r="F7"/>
  <c r="F8"/>
  <c r="F9"/>
  <c r="F10"/>
  <c r="F11"/>
  <c r="F12"/>
  <c r="F13"/>
  <c r="F14"/>
  <c r="F15"/>
  <c r="F16"/>
  <c r="F17"/>
  <c r="F18"/>
  <c r="F5"/>
  <c r="C28"/>
  <c r="C19" s="1"/>
  <c r="C14"/>
  <c r="C11"/>
  <c r="D46"/>
  <c r="D40"/>
  <c r="D20"/>
  <c r="D19"/>
  <c r="D28"/>
  <c r="D27" s="1"/>
  <c r="D4"/>
  <c r="D14"/>
  <c r="D11"/>
  <c r="D41"/>
  <c r="E19" l="1"/>
  <c r="E20" s="1"/>
  <c r="E28"/>
  <c r="E31"/>
  <c r="E37"/>
  <c r="E33"/>
  <c r="E13"/>
  <c r="E12"/>
  <c r="E10"/>
  <c r="E5"/>
  <c r="E27"/>
  <c r="E15"/>
  <c r="E14"/>
  <c r="G20" l="1"/>
  <c r="F20"/>
  <c r="H20"/>
  <c r="G27"/>
  <c r="F27"/>
  <c r="H27"/>
  <c r="G19"/>
  <c r="F19"/>
  <c r="H19"/>
  <c r="F28"/>
  <c r="H28"/>
  <c r="G28"/>
  <c r="E11"/>
  <c r="E4" l="1"/>
  <c r="C20" l="1"/>
  <c r="E41"/>
  <c r="C41"/>
  <c r="C4"/>
  <c r="C40" l="1"/>
  <c r="C46" l="1"/>
  <c r="E40" l="1"/>
  <c r="F40" l="1"/>
  <c r="H40"/>
  <c r="G40"/>
  <c r="E46"/>
  <c r="H46" l="1"/>
  <c r="F46"/>
  <c r="G46"/>
</calcChain>
</file>

<file path=xl/sharedStrings.xml><?xml version="1.0" encoding="utf-8"?>
<sst xmlns="http://schemas.openxmlformats.org/spreadsheetml/2006/main" count="65" uniqueCount="57">
  <si>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</si>
  <si>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</si>
  <si>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</si>
  <si>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</si>
  <si>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</si>
  <si>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</si>
  <si>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</si>
  <si>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</si>
  <si>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</si>
  <si>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</si>
  <si>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</si>
  <si>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</si>
  <si>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</si>
  <si>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</si>
  <si>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</si>
  <si>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</si>
  <si>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</si>
  <si>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</si>
  <si>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</si>
  <si>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</si>
  <si>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</si>
  <si>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</si>
  <si>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</si>
  <si>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</si>
  <si>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</si>
  <si>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</si>
  <si>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</si>
  <si>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</si>
  <si>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</si>
  <si>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</si>
  <si>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</si>
  <si>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</si>
  <si>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</si>
  <si>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</si>
  <si>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</si>
  <si>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</si>
  <si>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</si>
  <si>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</si>
  <si>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</si>
  <si>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</si>
  <si>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</si>
  <si>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</si>
  <si>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</si>
  <si>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</si>
  <si>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</si>
  <si>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</si>
  <si>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</si>
  <si>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</si>
  <si>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Исполнение доходной части бюджета города Ставрополя за 2019 год</t>
  </si>
  <si>
    <t>План на                         2019 год</t>
  </si>
  <si>
    <t>% исполнения плана на    2019 год</t>
  </si>
  <si>
    <t>План на январь 2019 года</t>
  </si>
  <si>
    <t>% исполнения плана за январь  2019 года</t>
  </si>
  <si>
    <t xml:space="preserve">Факт за январь           2019 год 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</si>
  <si>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 первый заместитель руководителя комитета финансов и бюджета администрации города Ставрополя</t>
  </si>
  <si>
    <t>Т.Ю. Филькова</t>
  </si>
  <si>
    <t>-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</si>
</sst>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1" fillId="0" borderId="16" xfId="0" applyNumberFormat="1" applyFont="1" applyFill="1" applyBorder="1"/>
    <xf numFmtId="3" fontId="5" fillId="0" borderId="0" xfId="0" applyNumberFormat="1" applyFont="1" applyFill="1" applyBorder="1"/>
    <xf numFmtId="3" fontId="1" fillId="0" borderId="0" xfId="0" applyNumberFormat="1" applyFont="1" applyFill="1" applyBorder="1"/>
    <xf numFmtId="164" fontId="2" fillId="0" borderId="15" xfId="0" applyNumberFormat="1" applyFont="1" applyFill="1" applyBorder="1"/>
    <xf numFmtId="164" fontId="1" fillId="0" borderId="15" xfId="0" applyNumberFormat="1" applyFont="1" applyFill="1" applyBorder="1"/>
    <xf numFmtId="164" fontId="5" fillId="0" borderId="15" xfId="0" applyNumberFormat="1" applyFont="1" applyFill="1" applyBorder="1"/>
    <xf numFmtId="164" fontId="2" fillId="0" borderId="17" xfId="0" applyNumberFormat="1" applyFont="1" applyFill="1" applyBorder="1"/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164" fontId="2" fillId="0" borderId="18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164" fontId="1" fillId="0" borderId="15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164" fontId="5" fillId="0" borderId="15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workbookViewId="0">
      <selection activeCell="J29" sqref="J29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5" width="11.85546875" style="8" customWidth="1"/>
    <col min="6" max="7" width="11.28515625" style="8" customWidth="1"/>
    <col min="8" max="8" width="10.28515625" style="8" customWidth="1"/>
    <col min="9" max="16384" width="9.140625" style="8"/>
  </cols>
  <sheetData>
    <row r="1" spans="1:223">
      <c r="B1" s="46" t="s">
        <v>48</v>
      </c>
      <c r="C1" s="46"/>
      <c r="D1" s="46"/>
      <c r="E1" s="46"/>
      <c r="F1" s="46"/>
      <c r="G1" s="46"/>
      <c r="H1" s="46"/>
    </row>
    <row r="2" spans="1:223" ht="13.5" thickBot="1">
      <c r="H2" s="8" t="s">
        <v>30</v>
      </c>
    </row>
    <row r="3" spans="1:223" ht="63.75">
      <c r="A3" s="28" t="s">
        <v>39</v>
      </c>
      <c r="B3" s="27" t="s">
        <v>40</v>
      </c>
      <c r="C3" s="20" t="s">
        <v>49</v>
      </c>
      <c r="D3" s="20" t="s">
        <v>51</v>
      </c>
      <c r="E3" s="13" t="s">
        <v>53</v>
      </c>
      <c r="F3" s="29" t="s">
        <v>12</v>
      </c>
      <c r="G3" s="29" t="s">
        <v>52</v>
      </c>
      <c r="H3" s="30" t="s">
        <v>50</v>
      </c>
    </row>
    <row r="4" spans="1:223" s="3" customFormat="1">
      <c r="A4" s="16"/>
      <c r="B4" s="11" t="s">
        <v>7</v>
      </c>
      <c r="C4" s="21">
        <f>C5+C6+C7+C8+C9+C10+C11+C14+C18</f>
        <v>3571498</v>
      </c>
      <c r="D4" s="21">
        <f>D5+D6+D7+D8+D9+D10+D11+D14+D18</f>
        <v>224340</v>
      </c>
      <c r="E4" s="21">
        <f>E5+E6+E7+E8+E9+E10+E11+E14+E18</f>
        <v>227942.94</v>
      </c>
      <c r="F4" s="21">
        <f>E4-D4</f>
        <v>3602.9400000000023</v>
      </c>
      <c r="G4" s="39">
        <f>E4/D4*100</f>
        <v>101.60601765177854</v>
      </c>
      <c r="H4" s="26">
        <f>E4/C4*100</f>
        <v>6.3822782485108487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4">
        <v>1</v>
      </c>
      <c r="B5" s="1" t="s">
        <v>0</v>
      </c>
      <c r="C5" s="22">
        <v>2341715</v>
      </c>
      <c r="D5" s="34">
        <v>96540</v>
      </c>
      <c r="E5" s="34">
        <f>100844</f>
        <v>100844</v>
      </c>
      <c r="F5" s="22">
        <f>E5-D5</f>
        <v>4304</v>
      </c>
      <c r="G5" s="40">
        <f t="shared" ref="G5:G46" si="0">E5/D5*100</f>
        <v>104.45825564532836</v>
      </c>
      <c r="H5" s="43">
        <f t="shared" ref="H5:H46" si="1">E5/C5*100</f>
        <v>4.3064164511906871</v>
      </c>
    </row>
    <row r="6" spans="1:223">
      <c r="A6" s="14">
        <v>2</v>
      </c>
      <c r="B6" s="1" t="s">
        <v>31</v>
      </c>
      <c r="C6" s="22">
        <v>20217</v>
      </c>
      <c r="D6" s="34">
        <v>1685</v>
      </c>
      <c r="E6" s="22">
        <v>2117</v>
      </c>
      <c r="F6" s="22">
        <f t="shared" ref="F6:F46" si="2">E6-D6</f>
        <v>432</v>
      </c>
      <c r="G6" s="40">
        <f t="shared" si="0"/>
        <v>125.63798219584569</v>
      </c>
      <c r="H6" s="43">
        <f t="shared" si="1"/>
        <v>10.471385467675718</v>
      </c>
    </row>
    <row r="7" spans="1:223" ht="13.15" customHeight="1">
      <c r="A7" s="32">
        <v>3</v>
      </c>
      <c r="B7" s="1" t="s">
        <v>5</v>
      </c>
      <c r="C7" s="22">
        <v>342465</v>
      </c>
      <c r="D7" s="34">
        <v>81790</v>
      </c>
      <c r="E7" s="22">
        <v>74555</v>
      </c>
      <c r="F7" s="22">
        <f t="shared" si="2"/>
        <v>-7235</v>
      </c>
      <c r="G7" s="40">
        <f t="shared" si="0"/>
        <v>91.154175327057089</v>
      </c>
      <c r="H7" s="43">
        <f t="shared" si="1"/>
        <v>21.770107894237366</v>
      </c>
    </row>
    <row r="8" spans="1:223">
      <c r="A8" s="32">
        <v>4</v>
      </c>
      <c r="B8" s="1" t="s">
        <v>6</v>
      </c>
      <c r="C8" s="22">
        <v>4050</v>
      </c>
      <c r="D8" s="34">
        <v>45</v>
      </c>
      <c r="E8" s="22">
        <v>53</v>
      </c>
      <c r="F8" s="22">
        <f t="shared" si="2"/>
        <v>8</v>
      </c>
      <c r="G8" s="40">
        <f t="shared" si="0"/>
        <v>117.77777777777779</v>
      </c>
      <c r="H8" s="43">
        <f t="shared" si="1"/>
        <v>1.308641975308642</v>
      </c>
    </row>
    <row r="9" spans="1:223" ht="12.75" customHeight="1">
      <c r="A9" s="32">
        <v>5</v>
      </c>
      <c r="B9" s="1" t="s">
        <v>21</v>
      </c>
      <c r="C9" s="22">
        <v>25243</v>
      </c>
      <c r="D9" s="34">
        <v>1680</v>
      </c>
      <c r="E9" s="34">
        <v>1250</v>
      </c>
      <c r="F9" s="22">
        <f t="shared" si="2"/>
        <v>-430</v>
      </c>
      <c r="G9" s="40">
        <f t="shared" si="0"/>
        <v>74.404761904761912</v>
      </c>
      <c r="H9" s="43">
        <f t="shared" si="1"/>
        <v>4.9518678445509643</v>
      </c>
    </row>
    <row r="10" spans="1:223">
      <c r="A10" s="32">
        <v>6</v>
      </c>
      <c r="B10" s="1" t="s">
        <v>1</v>
      </c>
      <c r="C10" s="22">
        <v>292770</v>
      </c>
      <c r="D10" s="34">
        <v>5500</v>
      </c>
      <c r="E10" s="22">
        <f>15126</f>
        <v>15126</v>
      </c>
      <c r="F10" s="22">
        <f t="shared" si="2"/>
        <v>9626</v>
      </c>
      <c r="G10" s="40">
        <f t="shared" si="0"/>
        <v>275.0181818181818</v>
      </c>
      <c r="H10" s="43">
        <f t="shared" si="1"/>
        <v>5.1665129623936874</v>
      </c>
    </row>
    <row r="11" spans="1:223">
      <c r="A11" s="51">
        <v>7</v>
      </c>
      <c r="B11" s="1" t="s">
        <v>15</v>
      </c>
      <c r="C11" s="22">
        <f>C12+C13</f>
        <v>450090</v>
      </c>
      <c r="D11" s="34">
        <f>D12+D13</f>
        <v>29890</v>
      </c>
      <c r="E11" s="34">
        <f>E13+E12</f>
        <v>28498</v>
      </c>
      <c r="F11" s="22">
        <f t="shared" si="2"/>
        <v>-1392</v>
      </c>
      <c r="G11" s="40">
        <f t="shared" si="0"/>
        <v>95.342924054867851</v>
      </c>
      <c r="H11" s="43">
        <f t="shared" si="1"/>
        <v>6.3316225643760129</v>
      </c>
    </row>
    <row r="12" spans="1:223" s="10" customFormat="1">
      <c r="A12" s="54"/>
      <c r="B12" s="18" t="s">
        <v>35</v>
      </c>
      <c r="C12" s="23">
        <v>323770</v>
      </c>
      <c r="D12" s="35">
        <v>25070</v>
      </c>
      <c r="E12" s="35">
        <f>21962</f>
        <v>21962</v>
      </c>
      <c r="F12" s="23">
        <f t="shared" si="2"/>
        <v>-3108</v>
      </c>
      <c r="G12" s="41">
        <f t="shared" si="0"/>
        <v>87.602712405265265</v>
      </c>
      <c r="H12" s="44">
        <f t="shared" si="1"/>
        <v>6.7832103036105877</v>
      </c>
    </row>
    <row r="13" spans="1:223" s="10" customFormat="1">
      <c r="A13" s="55"/>
      <c r="B13" s="18" t="s">
        <v>34</v>
      </c>
      <c r="C13" s="23">
        <v>126320</v>
      </c>
      <c r="D13" s="35">
        <v>4820</v>
      </c>
      <c r="E13" s="35">
        <f>6536</f>
        <v>6536</v>
      </c>
      <c r="F13" s="23">
        <f t="shared" si="2"/>
        <v>1716</v>
      </c>
      <c r="G13" s="41">
        <f t="shared" si="0"/>
        <v>135.60165975103735</v>
      </c>
      <c r="H13" s="44">
        <f t="shared" si="1"/>
        <v>5.1741608613046237</v>
      </c>
    </row>
    <row r="14" spans="1:223">
      <c r="A14" s="51">
        <v>8</v>
      </c>
      <c r="B14" s="1" t="s">
        <v>16</v>
      </c>
      <c r="C14" s="22">
        <f>C15+C16+C17</f>
        <v>94948</v>
      </c>
      <c r="D14" s="34">
        <f>D15+D16+D17</f>
        <v>7210</v>
      </c>
      <c r="E14" s="22">
        <f>E15+E16+E17</f>
        <v>5499.9400000000005</v>
      </c>
      <c r="F14" s="22">
        <f t="shared" si="2"/>
        <v>-1710.0599999999995</v>
      </c>
      <c r="G14" s="40">
        <f t="shared" si="0"/>
        <v>76.28210818307906</v>
      </c>
      <c r="H14" s="43">
        <f t="shared" si="1"/>
        <v>5.7925812023423351</v>
      </c>
    </row>
    <row r="15" spans="1:223">
      <c r="A15" s="52"/>
      <c r="B15" s="18" t="s">
        <v>27</v>
      </c>
      <c r="C15" s="23">
        <v>94945</v>
      </c>
      <c r="D15" s="35">
        <v>7210</v>
      </c>
      <c r="E15" s="23">
        <f>1734.19+341.21+265.41+359.11+284.63+414.32+409.23+800.66+295.5+595.68</f>
        <v>5499.9400000000005</v>
      </c>
      <c r="F15" s="23">
        <f t="shared" si="2"/>
        <v>-1710.0599999999995</v>
      </c>
      <c r="G15" s="41">
        <f t="shared" si="0"/>
        <v>76.28210818307906</v>
      </c>
      <c r="H15" s="44">
        <f t="shared" si="1"/>
        <v>5.792764231923746</v>
      </c>
    </row>
    <row r="16" spans="1:223">
      <c r="A16" s="52"/>
      <c r="B16" s="18" t="s">
        <v>28</v>
      </c>
      <c r="C16" s="23">
        <v>3</v>
      </c>
      <c r="D16" s="35">
        <v>0</v>
      </c>
      <c r="E16" s="23">
        <v>0</v>
      </c>
      <c r="F16" s="23">
        <f t="shared" si="2"/>
        <v>0</v>
      </c>
      <c r="G16" s="41">
        <v>0</v>
      </c>
      <c r="H16" s="44">
        <f t="shared" si="1"/>
        <v>0</v>
      </c>
    </row>
    <row r="17" spans="1:223">
      <c r="A17" s="55"/>
      <c r="B17" s="18" t="s">
        <v>46</v>
      </c>
      <c r="C17" s="23">
        <v>0</v>
      </c>
      <c r="D17" s="35">
        <v>0</v>
      </c>
      <c r="E17" s="23">
        <v>0</v>
      </c>
      <c r="F17" s="23">
        <f t="shared" si="2"/>
        <v>0</v>
      </c>
      <c r="G17" s="41">
        <v>0</v>
      </c>
      <c r="H17" s="66" t="s">
        <v>56</v>
      </c>
    </row>
    <row r="18" spans="1:223" ht="25.5">
      <c r="A18" s="32">
        <v>9</v>
      </c>
      <c r="B18" s="1" t="s">
        <v>18</v>
      </c>
      <c r="C18" s="22">
        <v>0</v>
      </c>
      <c r="D18" s="34">
        <v>0</v>
      </c>
      <c r="E18" s="22">
        <v>0</v>
      </c>
      <c r="F18" s="22">
        <f t="shared" si="2"/>
        <v>0</v>
      </c>
      <c r="G18" s="40"/>
      <c r="H18" s="65" t="s">
        <v>56</v>
      </c>
    </row>
    <row r="19" spans="1:223" s="3" customFormat="1">
      <c r="A19" s="17"/>
      <c r="B19" s="6" t="s">
        <v>8</v>
      </c>
      <c r="C19" s="24">
        <f>C21+C22+C23+C24+C25+C26+C28+C32+C33+C34+C35+C36+C37+C39</f>
        <v>1334072</v>
      </c>
      <c r="D19" s="24">
        <f>D21+D22+D23+D24+D25+D26+D28+D32+D33+D34+D35+D36+D37+D39</f>
        <v>21126</v>
      </c>
      <c r="E19" s="24">
        <f>E21+E22+E23+E24+E25+E26+E28+E32+E33+E34+E35+E36+E37+E39</f>
        <v>37304</v>
      </c>
      <c r="F19" s="24">
        <f t="shared" si="2"/>
        <v>16178</v>
      </c>
      <c r="G19" s="39">
        <f t="shared" si="0"/>
        <v>176.57862349711255</v>
      </c>
      <c r="H19" s="43">
        <f t="shared" si="1"/>
        <v>2.7962508770141339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customHeight="1">
      <c r="A20" s="17"/>
      <c r="B20" s="6" t="s">
        <v>20</v>
      </c>
      <c r="C20" s="24">
        <f>C21+C22+C23+C24+C25+C26+C28+C32+C34+C35+C36+C37+C39</f>
        <v>1327172</v>
      </c>
      <c r="D20" s="24">
        <f>D19-D33</f>
        <v>21011</v>
      </c>
      <c r="E20" s="24">
        <f>E19-E33</f>
        <v>36604</v>
      </c>
      <c r="F20" s="24">
        <f t="shared" si="2"/>
        <v>15593</v>
      </c>
      <c r="G20" s="39">
        <f t="shared" si="0"/>
        <v>174.21350721050879</v>
      </c>
      <c r="H20" s="43">
        <f t="shared" si="1"/>
        <v>2.7580449256012032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32">
        <v>10</v>
      </c>
      <c r="B21" s="1" t="s">
        <v>10</v>
      </c>
      <c r="C21" s="22">
        <v>3100</v>
      </c>
      <c r="D21" s="34">
        <v>0</v>
      </c>
      <c r="E21" s="22">
        <v>0</v>
      </c>
      <c r="F21" s="22">
        <f t="shared" si="2"/>
        <v>0</v>
      </c>
      <c r="G21" s="40"/>
      <c r="H21" s="43">
        <f t="shared" si="1"/>
        <v>0</v>
      </c>
    </row>
    <row r="22" spans="1:223" ht="66" customHeight="1">
      <c r="A22" s="32">
        <v>11</v>
      </c>
      <c r="B22" s="1" t="s">
        <v>36</v>
      </c>
      <c r="C22" s="22">
        <v>296247</v>
      </c>
      <c r="D22" s="34">
        <v>6980</v>
      </c>
      <c r="E22" s="22">
        <v>19961</v>
      </c>
      <c r="F22" s="22">
        <f t="shared" si="2"/>
        <v>12981</v>
      </c>
      <c r="G22" s="40">
        <f t="shared" si="0"/>
        <v>285.97421203438398</v>
      </c>
      <c r="H22" s="43">
        <f t="shared" si="1"/>
        <v>6.7379585278500711</v>
      </c>
    </row>
    <row r="23" spans="1:223" ht="63.6" customHeight="1">
      <c r="A23" s="15" t="s">
        <v>23</v>
      </c>
      <c r="B23" s="2" t="s">
        <v>47</v>
      </c>
      <c r="C23" s="22">
        <v>25860</v>
      </c>
      <c r="D23" s="34">
        <v>0</v>
      </c>
      <c r="E23" s="34">
        <v>0</v>
      </c>
      <c r="F23" s="22">
        <f t="shared" si="2"/>
        <v>0</v>
      </c>
      <c r="G23" s="40"/>
      <c r="H23" s="43">
        <f t="shared" si="1"/>
        <v>0</v>
      </c>
    </row>
    <row r="24" spans="1:223" ht="52.15" customHeight="1">
      <c r="A24" s="33">
        <v>13</v>
      </c>
      <c r="B24" s="1" t="s">
        <v>37</v>
      </c>
      <c r="C24" s="22">
        <v>64167</v>
      </c>
      <c r="D24" s="34">
        <v>3247</v>
      </c>
      <c r="E24" s="22">
        <v>2196</v>
      </c>
      <c r="F24" s="22">
        <f t="shared" si="2"/>
        <v>-1051</v>
      </c>
      <c r="G24" s="40">
        <f t="shared" si="0"/>
        <v>67.631659993840458</v>
      </c>
      <c r="H24" s="43">
        <f t="shared" si="1"/>
        <v>3.4223198840525506</v>
      </c>
    </row>
    <row r="25" spans="1:223" ht="25.5">
      <c r="A25" s="32">
        <v>14</v>
      </c>
      <c r="B25" s="1" t="s">
        <v>32</v>
      </c>
      <c r="C25" s="22">
        <v>13122</v>
      </c>
      <c r="D25" s="34">
        <v>1000</v>
      </c>
      <c r="E25" s="34">
        <v>1041</v>
      </c>
      <c r="F25" s="22">
        <f t="shared" si="2"/>
        <v>41</v>
      </c>
      <c r="G25" s="40">
        <f t="shared" si="0"/>
        <v>104.1</v>
      </c>
      <c r="H25" s="43">
        <f t="shared" si="1"/>
        <v>7.9332418838591687</v>
      </c>
    </row>
    <row r="26" spans="1:223" ht="40.15" customHeight="1">
      <c r="A26" s="51">
        <v>15</v>
      </c>
      <c r="B26" s="1" t="s">
        <v>11</v>
      </c>
      <c r="C26" s="22">
        <v>28259</v>
      </c>
      <c r="D26" s="34">
        <v>0</v>
      </c>
      <c r="E26" s="22">
        <v>36</v>
      </c>
      <c r="F26" s="22">
        <f t="shared" si="2"/>
        <v>36</v>
      </c>
      <c r="G26" s="40"/>
      <c r="H26" s="43">
        <f t="shared" si="1"/>
        <v>0.12739304292437806</v>
      </c>
    </row>
    <row r="27" spans="1:223" hidden="1">
      <c r="A27" s="55"/>
      <c r="B27" s="19" t="s">
        <v>24</v>
      </c>
      <c r="C27" s="23"/>
      <c r="D27" s="34">
        <f>D28+D29</f>
        <v>135</v>
      </c>
      <c r="E27" s="22">
        <f>E29</f>
        <v>0</v>
      </c>
      <c r="F27" s="22">
        <f t="shared" si="2"/>
        <v>-135</v>
      </c>
      <c r="G27" s="40">
        <f t="shared" si="0"/>
        <v>0</v>
      </c>
      <c r="H27" s="43" t="e">
        <f t="shared" si="1"/>
        <v>#DIV/0!</v>
      </c>
    </row>
    <row r="28" spans="1:223" ht="25.5" customHeight="1">
      <c r="A28" s="51">
        <v>16</v>
      </c>
      <c r="B28" s="1" t="s">
        <v>19</v>
      </c>
      <c r="C28" s="22">
        <f>C29+C30+C31</f>
        <v>2872</v>
      </c>
      <c r="D28" s="34">
        <f>D31</f>
        <v>135</v>
      </c>
      <c r="E28" s="34">
        <f>E29+E30+E31</f>
        <v>222</v>
      </c>
      <c r="F28" s="22">
        <f t="shared" si="2"/>
        <v>87</v>
      </c>
      <c r="G28" s="40">
        <f t="shared" si="0"/>
        <v>164.44444444444443</v>
      </c>
      <c r="H28" s="43">
        <f t="shared" si="1"/>
        <v>7.7298050139275762</v>
      </c>
    </row>
    <row r="29" spans="1:223" ht="13.5" customHeight="1">
      <c r="A29" s="52"/>
      <c r="B29" s="18" t="s">
        <v>25</v>
      </c>
      <c r="C29" s="23">
        <v>0</v>
      </c>
      <c r="D29" s="23">
        <v>0</v>
      </c>
      <c r="E29" s="23">
        <v>0</v>
      </c>
      <c r="F29" s="23">
        <f t="shared" si="2"/>
        <v>0</v>
      </c>
      <c r="G29" s="67" t="s">
        <v>56</v>
      </c>
      <c r="H29" s="66" t="s">
        <v>56</v>
      </c>
    </row>
    <row r="30" spans="1:223" ht="13.9" customHeight="1">
      <c r="A30" s="52"/>
      <c r="B30" s="18" t="s">
        <v>44</v>
      </c>
      <c r="C30" s="23">
        <v>0</v>
      </c>
      <c r="D30" s="35">
        <v>0</v>
      </c>
      <c r="E30" s="37">
        <v>0</v>
      </c>
      <c r="F30" s="23">
        <f t="shared" si="2"/>
        <v>0</v>
      </c>
      <c r="G30" s="67" t="s">
        <v>56</v>
      </c>
      <c r="H30" s="66" t="s">
        <v>56</v>
      </c>
    </row>
    <row r="31" spans="1:223" ht="12.75" customHeight="1">
      <c r="A31" s="53"/>
      <c r="B31" s="18" t="s">
        <v>26</v>
      </c>
      <c r="C31" s="23">
        <v>2872</v>
      </c>
      <c r="D31" s="35">
        <v>135</v>
      </c>
      <c r="E31" s="23">
        <f>156+66</f>
        <v>222</v>
      </c>
      <c r="F31" s="23">
        <f t="shared" si="2"/>
        <v>87</v>
      </c>
      <c r="G31" s="41">
        <f t="shared" si="0"/>
        <v>164.44444444444443</v>
      </c>
      <c r="H31" s="44">
        <f t="shared" si="1"/>
        <v>7.7298050139275762</v>
      </c>
    </row>
    <row r="32" spans="1:223" ht="15" customHeight="1">
      <c r="A32" s="32">
        <v>17</v>
      </c>
      <c r="B32" s="1" t="s">
        <v>22</v>
      </c>
      <c r="C32" s="22">
        <v>862</v>
      </c>
      <c r="D32" s="34">
        <v>14</v>
      </c>
      <c r="E32" s="22">
        <v>39</v>
      </c>
      <c r="F32" s="22">
        <f t="shared" si="2"/>
        <v>25</v>
      </c>
      <c r="G32" s="40">
        <f t="shared" si="0"/>
        <v>278.57142857142856</v>
      </c>
      <c r="H32" s="43">
        <f t="shared" si="1"/>
        <v>4.5243619489559164</v>
      </c>
    </row>
    <row r="33" spans="1:223" ht="25.5">
      <c r="A33" s="32">
        <v>18</v>
      </c>
      <c r="B33" s="1" t="s">
        <v>14</v>
      </c>
      <c r="C33" s="22">
        <v>6900</v>
      </c>
      <c r="D33" s="34">
        <v>115</v>
      </c>
      <c r="E33" s="34">
        <f>700</f>
        <v>700</v>
      </c>
      <c r="F33" s="22">
        <f t="shared" si="2"/>
        <v>585</v>
      </c>
      <c r="G33" s="40">
        <f t="shared" si="0"/>
        <v>608.69565217391312</v>
      </c>
      <c r="H33" s="43">
        <f t="shared" si="1"/>
        <v>10.144927536231885</v>
      </c>
    </row>
    <row r="34" spans="1:223" ht="65.45" customHeight="1">
      <c r="A34" s="32">
        <v>19</v>
      </c>
      <c r="B34" s="1" t="s">
        <v>33</v>
      </c>
      <c r="C34" s="22">
        <v>500986</v>
      </c>
      <c r="D34" s="34">
        <v>3399</v>
      </c>
      <c r="E34" s="22">
        <v>2818</v>
      </c>
      <c r="F34" s="22">
        <f t="shared" si="2"/>
        <v>-581</v>
      </c>
      <c r="G34" s="40">
        <f t="shared" si="0"/>
        <v>82.906737275669315</v>
      </c>
      <c r="H34" s="43">
        <f t="shared" si="1"/>
        <v>0.56249076820509958</v>
      </c>
    </row>
    <row r="35" spans="1:223" ht="26.25" customHeight="1">
      <c r="A35" s="32">
        <v>20</v>
      </c>
      <c r="B35" s="1" t="s">
        <v>41</v>
      </c>
      <c r="C35" s="22">
        <v>289787</v>
      </c>
      <c r="D35" s="34">
        <v>608</v>
      </c>
      <c r="E35" s="22">
        <v>1673</v>
      </c>
      <c r="F35" s="22">
        <f t="shared" si="2"/>
        <v>1065</v>
      </c>
      <c r="G35" s="40">
        <f t="shared" si="0"/>
        <v>275.16447368421052</v>
      </c>
      <c r="H35" s="43">
        <f t="shared" si="1"/>
        <v>0.57732058373909112</v>
      </c>
    </row>
    <row r="36" spans="1:223">
      <c r="A36" s="32">
        <v>21</v>
      </c>
      <c r="B36" s="1" t="s">
        <v>2</v>
      </c>
      <c r="C36" s="22">
        <v>9476</v>
      </c>
      <c r="D36" s="38">
        <v>0</v>
      </c>
      <c r="E36" s="22">
        <v>10</v>
      </c>
      <c r="F36" s="22">
        <f t="shared" si="2"/>
        <v>10</v>
      </c>
      <c r="G36" s="40"/>
      <c r="H36" s="43">
        <f t="shared" si="1"/>
        <v>0.10552975939214859</v>
      </c>
    </row>
    <row r="37" spans="1:223" ht="15" customHeight="1">
      <c r="A37" s="51">
        <v>22</v>
      </c>
      <c r="B37" s="1" t="s">
        <v>17</v>
      </c>
      <c r="C37" s="22">
        <v>90812</v>
      </c>
      <c r="D37" s="34">
        <v>5628</v>
      </c>
      <c r="E37" s="22">
        <f>8486</f>
        <v>8486</v>
      </c>
      <c r="F37" s="22">
        <f t="shared" si="2"/>
        <v>2858</v>
      </c>
      <c r="G37" s="40">
        <f t="shared" si="0"/>
        <v>150.78180525941721</v>
      </c>
      <c r="H37" s="43">
        <f t="shared" si="1"/>
        <v>9.3445800114522299</v>
      </c>
    </row>
    <row r="38" spans="1:223" ht="23.45" hidden="1" customHeight="1">
      <c r="A38" s="52"/>
      <c r="B38" s="18" t="s">
        <v>38</v>
      </c>
      <c r="C38" s="23"/>
      <c r="D38" s="23"/>
      <c r="E38" s="23"/>
      <c r="F38" s="22">
        <f t="shared" si="2"/>
        <v>0</v>
      </c>
      <c r="G38" s="40" t="e">
        <f t="shared" si="0"/>
        <v>#DIV/0!</v>
      </c>
      <c r="H38" s="43" t="e">
        <f t="shared" si="1"/>
        <v>#DIV/0!</v>
      </c>
    </row>
    <row r="39" spans="1:223" ht="15" customHeight="1">
      <c r="A39" s="32">
        <v>23</v>
      </c>
      <c r="B39" s="1" t="s">
        <v>3</v>
      </c>
      <c r="C39" s="22">
        <v>1622</v>
      </c>
      <c r="D39" s="22">
        <v>0</v>
      </c>
      <c r="E39" s="22">
        <v>122</v>
      </c>
      <c r="F39" s="22">
        <f t="shared" si="2"/>
        <v>122</v>
      </c>
      <c r="G39" s="40"/>
      <c r="H39" s="43">
        <f t="shared" si="1"/>
        <v>7.5215782983970403</v>
      </c>
    </row>
    <row r="40" spans="1:223" s="3" customFormat="1">
      <c r="A40" s="56" t="s">
        <v>42</v>
      </c>
      <c r="B40" s="57"/>
      <c r="C40" s="24">
        <f>C4+C19</f>
        <v>4905570</v>
      </c>
      <c r="D40" s="24">
        <f>D4+D19</f>
        <v>245466</v>
      </c>
      <c r="E40" s="24">
        <f>E4+E19</f>
        <v>265246.94</v>
      </c>
      <c r="F40" s="24">
        <f t="shared" si="2"/>
        <v>19780.940000000002</v>
      </c>
      <c r="G40" s="39">
        <f t="shared" si="0"/>
        <v>108.05852541696201</v>
      </c>
      <c r="H40" s="26">
        <f t="shared" si="1"/>
        <v>5.4070564684633995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47">
        <v>24</v>
      </c>
      <c r="B41" s="12" t="s">
        <v>4</v>
      </c>
      <c r="C41" s="24">
        <f>C42+C43+C44+C45</f>
        <v>4305100</v>
      </c>
      <c r="D41" s="24">
        <f>D42+D43+D44+D45</f>
        <v>67958</v>
      </c>
      <c r="E41" s="24">
        <f>E42+E43+E44+E45</f>
        <v>68135</v>
      </c>
      <c r="F41" s="24">
        <f t="shared" si="2"/>
        <v>177</v>
      </c>
      <c r="G41" s="39">
        <f t="shared" si="0"/>
        <v>100.26045498690368</v>
      </c>
      <c r="H41" s="26">
        <f t="shared" si="1"/>
        <v>1.5826577779842512</v>
      </c>
    </row>
    <row r="42" spans="1:223" ht="24.75" customHeight="1">
      <c r="A42" s="47"/>
      <c r="B42" s="1" t="s">
        <v>43</v>
      </c>
      <c r="C42" s="22">
        <v>4456163</v>
      </c>
      <c r="D42" s="22">
        <v>225954</v>
      </c>
      <c r="E42" s="34">
        <v>225954</v>
      </c>
      <c r="F42" s="22">
        <f t="shared" si="2"/>
        <v>0</v>
      </c>
      <c r="G42" s="40">
        <f t="shared" si="0"/>
        <v>100</v>
      </c>
      <c r="H42" s="43">
        <f t="shared" si="1"/>
        <v>5.0705954876426196</v>
      </c>
    </row>
    <row r="43" spans="1:223" ht="15" customHeight="1">
      <c r="A43" s="47"/>
      <c r="B43" s="4" t="s">
        <v>13</v>
      </c>
      <c r="C43" s="22">
        <v>6933</v>
      </c>
      <c r="D43" s="22">
        <v>0</v>
      </c>
      <c r="E43" s="22">
        <v>0</v>
      </c>
      <c r="F43" s="22">
        <f t="shared" si="2"/>
        <v>0</v>
      </c>
      <c r="G43" s="64" t="s">
        <v>56</v>
      </c>
      <c r="H43" s="43">
        <f t="shared" si="1"/>
        <v>0</v>
      </c>
    </row>
    <row r="44" spans="1:223" ht="38.450000000000003" customHeight="1">
      <c r="A44" s="47"/>
      <c r="B44" s="4" t="s">
        <v>29</v>
      </c>
      <c r="C44" s="22">
        <v>0</v>
      </c>
      <c r="D44" s="22">
        <v>0</v>
      </c>
      <c r="E44" s="22">
        <v>177</v>
      </c>
      <c r="F44" s="22">
        <f t="shared" si="2"/>
        <v>177</v>
      </c>
      <c r="G44" s="64" t="s">
        <v>56</v>
      </c>
      <c r="H44" s="65" t="s">
        <v>56</v>
      </c>
    </row>
    <row r="45" spans="1:223" ht="24" customHeight="1">
      <c r="A45" s="48"/>
      <c r="B45" s="1" t="s">
        <v>9</v>
      </c>
      <c r="C45" s="22">
        <v>-157996</v>
      </c>
      <c r="D45" s="22">
        <v>-157996</v>
      </c>
      <c r="E45" s="36">
        <v>-157996</v>
      </c>
      <c r="F45" s="22">
        <f t="shared" si="2"/>
        <v>0</v>
      </c>
      <c r="G45" s="40">
        <f t="shared" si="0"/>
        <v>100</v>
      </c>
      <c r="H45" s="43">
        <f t="shared" si="1"/>
        <v>100</v>
      </c>
    </row>
    <row r="46" spans="1:223" s="9" customFormat="1" ht="13.5" thickBot="1">
      <c r="A46" s="49" t="s">
        <v>45</v>
      </c>
      <c r="B46" s="50"/>
      <c r="C46" s="25">
        <f>C40+C41</f>
        <v>9210670</v>
      </c>
      <c r="D46" s="25">
        <f>D40+D41</f>
        <v>313424</v>
      </c>
      <c r="E46" s="25">
        <f>E40+E41</f>
        <v>333381.94</v>
      </c>
      <c r="F46" s="25">
        <f t="shared" si="2"/>
        <v>19957.940000000002</v>
      </c>
      <c r="G46" s="42">
        <f t="shared" si="0"/>
        <v>106.36771274694982</v>
      </c>
      <c r="H46" s="45">
        <f t="shared" si="1"/>
        <v>3.6195188840768369</v>
      </c>
    </row>
    <row r="47" spans="1:223">
      <c r="A47" s="58"/>
      <c r="B47" s="59"/>
    </row>
    <row r="48" spans="1:223" ht="54" customHeight="1">
      <c r="A48" s="61" t="s">
        <v>54</v>
      </c>
      <c r="B48" s="62"/>
      <c r="F48" s="60" t="s">
        <v>55</v>
      </c>
      <c r="G48" s="60"/>
      <c r="H48" s="63"/>
    </row>
    <row r="49" spans="1:7">
      <c r="A49" s="58"/>
      <c r="B49" s="59"/>
    </row>
    <row r="50" spans="1:7">
      <c r="A50" s="58"/>
      <c r="B50" s="59"/>
    </row>
    <row r="51" spans="1:7">
      <c r="A51" s="58"/>
      <c r="B51" s="59"/>
      <c r="E51" s="60"/>
      <c r="F51" s="60"/>
      <c r="G51" s="31"/>
    </row>
  </sheetData>
  <mergeCells count="16">
    <mergeCell ref="A49:B49"/>
    <mergeCell ref="A50:B50"/>
    <mergeCell ref="A51:B51"/>
    <mergeCell ref="E51:F51"/>
    <mergeCell ref="A47:B47"/>
    <mergeCell ref="A48:B48"/>
    <mergeCell ref="F48:H48"/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N.Anistratenko</cp:lastModifiedBy>
  <cp:lastPrinted>2019-02-07T05:56:08Z</cp:lastPrinted>
  <dcterms:created xsi:type="dcterms:W3CDTF">2002-11-26T08:28:37Z</dcterms:created>
  <dcterms:modified xsi:type="dcterms:W3CDTF">2019-02-07T12:02:43Z</dcterms:modified>
</cp:coreProperties>
</file>